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北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<sst xmlns="http://schemas.openxmlformats.org/spreadsheetml/2006/main" count="257" uniqueCount="129">
  <si>
    <t xml:space="preserve">工程名称：天骄路（北出口至鄂尔多斯大街）栽植及养护（隔离带及区域内所包含的各节点：一级，绿带：三级）总占地面积：142382.4平米，绿地总面积为：123442.1平米，隔离带18940.3平米）             </t>
  </si>
  <si>
    <t>养护总控制价</t>
  </si>
  <si>
    <t>大写：肆拾捌万壹仟捌佰捌拾贰元柒角</t>
  </si>
  <si>
    <t>小写：481882.7元</t>
  </si>
  <si>
    <t>投标人总报价不得超出总控制价、分项报价不得超出分项控制价，若超出按否决其投标处理。</t>
  </si>
  <si>
    <t>序号</t>
  </si>
  <si>
    <t>养护
内容</t>
  </si>
  <si>
    <t>单位</t>
  </si>
  <si>
    <t>数量</t>
  </si>
  <si>
    <t>工作
内容</t>
  </si>
  <si>
    <t>标准</t>
  </si>
  <si>
    <t>次数（遍）</t>
  </si>
  <si>
    <t>控制单价(元）</t>
  </si>
  <si>
    <t>分项控制总价（元）</t>
  </si>
  <si>
    <t>常绿乔木
2米以下</t>
  </si>
  <si>
    <t>株</t>
  </si>
  <si>
    <t>围水圈、除杂</t>
  </si>
  <si>
    <t>水圈规格：深度：25cm直径：1.2m，水圈内部无杂草，不得含有白色垃圾等杂物，垃圾随时清理、抹芽去梢、支架修复、清理死树（每天保持)。</t>
  </si>
  <si>
    <t>浇水</t>
  </si>
  <si>
    <t>管灌浇水、浇水深度30厘米、不得漏浇、不得浇水外溢到路面。要维护、维修隔离带侧石缝隙， ，（浇水遍数不得低于7遍，若低于7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</si>
  <si>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打药（次）</t>
  </si>
  <si>
    <t>打药以周期为单位来核定打药的次数，有效预防及达到消除病虫害为一个周期，打药期间内所产生的机具费用包含在单价内。（周期） ，及时做好病虫害防治，以防治为主，注意打药种类与掺兑，确保全年不发生病虫害，采用定期防治和及时防治相结合的防治方法，在病虫害高发期每月进行一次全面防治的基础上，对个别新发展的病虫害进行及时防治，确保不发生病害，危害率不超过5%，单株受害程度不超过5%，情节严重扣除当年养护费用的5%-20%、造成树木大量死亡或者大面积病害解除劳务合同并赔偿相关费用，打药期间内所产生的机具费用包含在单价内。</t>
  </si>
  <si>
    <t>常绿乔木2-6米</t>
  </si>
  <si>
    <t>管灌浇水、浇水深度30厘米、不得漏浇、不得浇水外溢到路面。要维护、维修隔离带侧石缝隙， ，（浇水遍数不得低于5遍，若低于5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</si>
  <si>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常绿乔木6米以上</t>
  </si>
  <si>
    <t>管灌浇水、浇水深度30厘米、不得漏浇、不得浇水外溢到路面。要维护、维修隔离带侧石缝隙， ，（浇水遍数不得低于3遍，若低于3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</si>
  <si>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落叶乔木胸径4cm以下（包含4cm）</t>
  </si>
  <si>
    <t>管灌浇水、浇水深度30厘米、不得漏浇、不得浇水外溢到路面。要维护、维修隔离带侧石缝隙， ，（浇水遍数不得低于15遍，若低于15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</si>
  <si>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修剪</t>
  </si>
  <si>
    <t>修剪要保持树冠完整美观，主侧枝分布匀称和数量适宜，注意不能影响路灯和指示牌。无病枝、死枝、下垂枝和过密的交叉枝等随时发现随时清理，树干分支点附近及以下的侧芽一律除去，修剪超1.5cm涂伤口愈合剂。修剪不合格扣除此项养护费用的5%-20%，修剪过程中所有产生的机械（升降车、吊车）、人工、机具及燃油等费用全部包含在单价内。</t>
  </si>
  <si>
    <t>施肥（追肥）
(施肥量不低于500g)</t>
  </si>
  <si>
    <t>施肥方式为穴施，以树干为中心，丛树冠半径的2/1处开始挖穴，挖环状均匀分布的3个施肥穴，穴深30cm，(施肥量不低于500g)将有机肥施入穴中埋好即可。保证不漏株，现场抽查，若发现高于抽样点10%的苗木没有施肥或施肥量不足，则不予计量。（如：抽样100株，发现有10株或10株以上未施肥或施肥量不足，则不予计量） ，施肥时产生的人工及机械包含在单价内。有机肥为乙供，施肥时产生的人工及机械包含在单价内。</t>
  </si>
  <si>
    <t>落叶乔木胸径4cm-8cm（包含8cm）</t>
  </si>
  <si>
    <t>管灌浇水、浇水深度50厘米、不得漏浇、不得浇水外溢到路面。要维护、维修隔离带侧石缝隙，避免浇水外溢， 。（浇水遍数不得低于10遍，若低于10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</si>
  <si>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施肥（追肥）
(施肥量不低于700g)</t>
  </si>
  <si>
    <t>施肥方式为穴施，以树干为中心，丛树冠半径的1/2处开始挖穴，挖环状均匀分布的3个施肥穴，穴深30cm，施肥量不低于700g，将有机肥施入穴中埋好即可。保证不漏株，现场抽查，若发现高于抽样点10%的苗木没有施肥或施肥量不足，则不予计量。（如：抽样100株，发现有10株或10株以上未施肥或施肥量不足，则不予计量） ，施肥时产生的人工及机械包含在单价内。</t>
  </si>
  <si>
    <t>落叶乔木胸径8cm-12cm（包含12cm）</t>
  </si>
  <si>
    <t>管灌浇水、浇水深度50厘米、不得漏浇、不得浇水外溢到路面。要维护、维修隔离带侧石缝隙，避免浇水外溢， 。（浇水遍数不得低于5遍，若低于5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</si>
  <si>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落叶乔木胸径12cm以上</t>
  </si>
  <si>
    <t>施肥（追肥）
(施肥量不低于1000g)</t>
  </si>
  <si>
    <t>施肥方式为穴施，以树干为中心，丛树冠半径的1/2处开始挖穴，挖环状均匀分布的3个施肥穴，穴深30cm，施肥量每株不低于1000g，将有机肥施入穴中埋好即可。保证不漏株，现场抽查，若发现高于抽样点10%的苗木没有施肥或施肥量不足，则不予计量。（如：抽样100株，发现有10株或10株以上未施肥或施肥量不足，则不予计量） ，施肥时产生的人工及机械包含在单价内。 ，施肥时产生的人工及机械包含在单价内。</t>
  </si>
  <si>
    <t>花灌木冠径1m以下</t>
  </si>
  <si>
    <t>丛（穴）</t>
  </si>
  <si>
    <t>水圈规格：深度：25cm直径：1.2m水圈内部无杂草，不得含有白色垃圾等杂物（每天保持）。</t>
  </si>
  <si>
    <t>管灌浇水、浇水深度30、不得漏浇、不得浇水外溢到路面。要维护、维修隔离带侧石缝隙，避免浇水外溢， 。（浇水遍数不得低于30遍，若低30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</si>
  <si>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打药以周期为单位来核定打药的次数，有效预防及达到消除病虫害为一个周期，药乙供，及时做好病虫害防治，以防治为主，注意打药种类与掺兑，确保全年不发生病虫害，采用定期防治和及时防治相结合的防治方法，在病虫害高发期每月进行一次全面防治的基础上，对个别新发展的病虫害进行及时防治，确保不发生病害，危害率不超过5%，单株受害程度不超过5%，情节严重扣除当年养护费用的5%-20%，情节特别严重解除劳务合同并赔偿相关费用，打药期间内所产生的机具费用包含在单价内。</t>
  </si>
  <si>
    <t>修剪成圆形球。形状均匀，无偏冠，灌木球形要饱满，无凹陷，无徒长枝，保证新生枝条不超过5-10cm。只修剪新生枝条，情节严重扣除当年养护费用5%-20%，因修剪过重造成苗木损伤情节特别严重解除劳务合同（周期内完成达标）不少于15遍，修剪过程中所有产生的机械、人工、机具及燃油等费用全部包含在单价内。</t>
  </si>
  <si>
    <t>（周期内完成达标）</t>
  </si>
  <si>
    <t>施肥（追肥）施每百平米300g</t>
  </si>
  <si>
    <t>施肥方式为穴施，以树干为中心，丛树冠半径的1/2处开始挖穴，挖环状均匀分布的3个施肥穴，穴深30cm，每百平米不低于300g，将有机肥施入穴中埋好即可。保证不漏株，现场抽查，若发现高于抽样点10%的苗木没有施肥或施肥量不足，则不予计量。（如：抽样100株，发现有10株或10株以上未施肥或施肥量不足，则不予计量） ，施肥时产生的人工及机械包含在单价内。</t>
  </si>
  <si>
    <t>花灌木冠径冠径1m-2m</t>
  </si>
  <si>
    <t>水圈规格：深度：25cm直径：1.2m，水圈内部无杂草，不得含有杂草，石头瓦块、树挂等杂物、垃圾，要做到随产随清。</t>
  </si>
  <si>
    <t>管灌浇水、浇水深度40厘米、不得漏浇、不得浇水外溢到路面。要维护、维修隔离带侧石缝隙，避免浇水外溢， 。（浇水遍数不得低于30遍，若低于30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</si>
  <si>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施肥（追肥）每百平米500g</t>
  </si>
  <si>
    <t>施肥方式为穴施，以树干为中心，丛树冠半径的1/2处开始挖穴，挖环状均匀分布的3个施肥穴，穴深30cm，每百平米不低于500g，将有机肥施入穴中埋好即可。保证不漏株，现场抽查，若发现高于抽样点10%的苗木没有施肥或施肥量不足，则不予计量。（如：抽样100株，发现有10株或10株以上未施肥或施肥量不足，则不予计量） ，施肥时产生的人工及机械包含在单价内。</t>
  </si>
  <si>
    <t>花灌木冠径冠径2m以上</t>
  </si>
  <si>
    <t>常绿绿篱（色带、色块儿）</t>
  </si>
  <si>
    <t>平米、延米</t>
  </si>
  <si>
    <t>围堰、除杂</t>
  </si>
  <si>
    <t>水堰高度：20cm，水堰内部无杂草，不得含有白色垃圾等杂物（每天保持)。（周期内完成达标）</t>
  </si>
  <si>
    <t>管灌浇水、浇水深度30厘米、不得漏浇、不得浇水外溢到路面。要维护、维修隔离带侧石缝隙，避免浇水外溢， 。（浇水遍数不得低于15遍，若低于15遍，结算时按该项产值的相应比例扣除），现场抽查，若发现高于抽样点10%的苗木没有浇水或未按要求浇水，则不予计量。（如：抽样100平米，发现有10平米或10平米以上未浇水或未按要求浇水，则不予计量）上述工作若不到位，根据情节严重程度扣除此项养护费用的5%-20%，情节特别严重解除劳务合同。（周期内完成达标）</t>
  </si>
  <si>
    <t>高度依据苗木的原高度，修剪统一，高度一致，棱角分明，线条流畅美观，富有整体立体感，上表面修剪平滑，无凹凸，侧面修剪竖直、平整。绿篱修剪要挂线，修剪高度与地形相随，保证新生枝条不超过5cm,只修剪新生枝条，修剪不整齐或修剪过重造成苗木损害情节严重扣除当年养护费用的5%-20%或退出机制，修剪过程中所有产生的机械、人工、机具及燃油等费用全部包含在单价内。（周期内完成达标）不少于10遍</t>
  </si>
  <si>
    <t>施肥（追肥）每平米不低于1000g</t>
  </si>
  <si>
    <t>施肥方式为撒施为主，肥料为有机肥，每平米不低于1000g， ，保证不漏株，现场抽查，若发现高于抽样点10%的苗木没有施肥或施肥量不足，则不予计量。（如：抽样100平米，发现有10平米或10平米以上未施肥或施肥量不足，则不予计量）施肥过程中所产生的人工费用包含在单价内。</t>
  </si>
  <si>
    <t>落叶绿篱（色带、色块儿）</t>
  </si>
  <si>
    <t>水圈规格：深度：25cm直径：1.2m，水圈内部无杂草，不得含有白色垃圾等杂物。（每天保持）周期内完成达标</t>
  </si>
  <si>
    <t>管灌浇水、浇水深度30厘米、不得漏浇、不得浇水外溢到路面。要维护、维修隔离带侧石缝隙，避免浇水外溢， 。（浇水遍数不得低于20遍，若低于20遍，结算时按该项产值的相应比例扣除），现场抽查，若发现高于抽样点10%的苗木没有浇水或未按要求浇水，则不予计量。（如：抽样100平米，发现有10平米或10平米以上未浇水或未按要求浇水，则不予计量）上述工作若不到位，根据情节严重程度扣除此项养护费用的5%-20%，情节特别严重解除劳务合同。（周期内完成达标）</t>
  </si>
  <si>
    <t>高度依据苗木的原高度，修剪统一，高度一致，棱角分明，线条流畅美观，富有整体立体感，上表面修剪平滑，无凹凸，侧面修剪竖直、平整。绿篱修剪要挂线，修剪高度与地形相随，保证新生枝条不超过5cm,只修剪新生枝条，修剪不整齐或修剪过重造成苗木损害情节严重扣除当年养护费用的5%-20%或退出机制，修剪过程中所有产生的机械、人工、机具及燃油等费用全部包含在单价内。（周期内完成达标）不少于15遍</t>
  </si>
  <si>
    <t>施肥（追肥）施肥量1000g</t>
  </si>
  <si>
    <t>施肥方式为撒施为主，肥料为有机肥，每平米不低于1000g。 ，保证不漏株，现场抽查，若发现高于抽样点10%的苗木没有施肥或施肥量不足，则不予计量。（如：抽样100平米，发现有10平米或10平米以上未施肥或施肥量不足，则不予计量）施肥过程中所产生的人工费用包含在单价内。</t>
  </si>
  <si>
    <t>球形、异形植物冠径1m以下</t>
  </si>
  <si>
    <t>水圈规格：深度：25cm直径：1.2m，水圈内部无杂草，不得含有白色垃圾等杂物。（每天保持）</t>
  </si>
  <si>
    <t>管灌浇水、浇水深度40厘米、不得漏浇、不得浇水外溢到路面。要维护、维修隔离带侧石缝隙，避免浇水外溢， 。（浇水遍数不得低于20遍，若低于20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</si>
  <si>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修剪成圆形球。形状均匀，无偏冠，灌木球形要饱满，无凹陷，修剪过程中所有产生的机械、人工、机具及燃油等费用全部包含在单价内。（周期内完成达标）。</t>
  </si>
  <si>
    <t>施肥（追肥）施肥量300g</t>
  </si>
  <si>
    <t>施肥方式为穴施，以树干为中心，丛树冠半径的1/2出开始挖穴，挖环状均匀分布的3个施肥穴，穴深30cm，施肥量每株不低于300g，将有机肥施入穴中埋好即可。保证不漏株，现场抽查，若发现高于抽样点10%的苗木没有施肥或施肥量不足，则不予计量。（如：抽样100株，发现有10株或10株以上未施肥或施肥量不足，则不予计量）肥为乙供，施肥时产生的人工及机械包含在单价内。</t>
  </si>
  <si>
    <t>球形、异形植物冠径1m以上</t>
  </si>
  <si>
    <t>管灌浇水、浇水深度20厘米、不得漏浇。（浇水遍数不得低于20遍，若低于20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</si>
  <si>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修剪成圆形球。形状均匀，无偏冠，灌木球形要饱满，无凹陷，修剪过程中所有产生的机械、人工、机具及燃油等费用全部包含在单价内。（周期内完成达标）不少于15遍</t>
  </si>
  <si>
    <t>施肥（追肥）施肥量500g</t>
  </si>
  <si>
    <t>施肥方式为穴施，以树干为中心，丛树冠半径的1/2出开始挖穴，挖环状均匀分布的3个施肥穴，穴深30cm，施肥量每株不低于500g，将有机肥施入穴中埋好即可。保证不漏株，现场抽查，若发现高于抽样点10%的苗木没有施肥或施肥量不足，则不予计量。（如：抽样100株，发现有10株或10株以上未施肥或施肥量不足，则不予计量）肥为乙供，施肥时产生的人工及机械包含在单价内。</t>
  </si>
  <si>
    <t>草花类（所有应季草花及球根类花卉）</t>
  </si>
  <si>
    <t>平方米</t>
  </si>
  <si>
    <t>水堰须满足草花浇水要求，保证草花覆盖范围无白色垃圾、无杂草、石块儿等杂物（周期内完成达标）</t>
  </si>
  <si>
    <t>管灌浇水及喷灌浇水、浇水下渗深度10厘米、不得漏浇、不得外溢，不得喷在硬化面上，不得出现萎焉现象、（浇水遍数不得低于60遍，若低于60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情节特别严重解除劳务合同。情节严重扣除当年养护费用的5%-20%或退出机制。（周期内完成达标）</t>
  </si>
  <si>
    <t>摘花头</t>
  </si>
  <si>
    <t>养护范围内，无死花头及枯叶。</t>
  </si>
  <si>
    <t>施肥（追肥）</t>
  </si>
  <si>
    <t>施肥方式为撒施为主，肥料为有机肥，每百平米施肥量不低于2000g， ，保证不漏株，现场抽查，若发现高于抽样点10%的苗木没有施肥或施肥量不足，则不予计量。（如：抽样100株，发现有10株或10株以上未施肥或施肥量不足，则不予计量），施肥过程中所产生的人工费用包含在单价内。</t>
  </si>
  <si>
    <t>秋收（包含球根类花卉的种球回收）</t>
  </si>
  <si>
    <t>秋季草花整体清理工作，其中包含种球的回收工作，秋收期间所产生的人工、机械及机具费用包含在单价内。</t>
  </si>
  <si>
    <t>宿根类地被（所有宿根类地被）</t>
  </si>
  <si>
    <t>围堰、除杂、除草</t>
  </si>
  <si>
    <t>水堰须满足地被浇水要求，保证地被覆盖范围无白色垃圾、石块儿、杂草等杂物（每天保持)。（周期内完成达标）</t>
  </si>
  <si>
    <t>管灌浇水及喷灌浇水、浇水下渗深度20厘米、不得漏浇、不得外溢，不得喷在硬化面，不得出现萎焉现象。（浇水遍数不得低于30遍，若低于30遍，结算时按该项产值的相应比例扣除），现场抽查，若发现高于抽样点10%的苗木没有浇水或未按要求浇水，则不予计量。（如：抽样100平米，发现有10平米或10平米以上未浇水或未按要求浇水，则不予计量）上述工作若不到位，情节严重扣除当年养护费用的5%-20%或退出机制。（周期内完成达标）</t>
  </si>
  <si>
    <t>剪、掐死花头（枯叶）</t>
  </si>
  <si>
    <t>施肥方式为撒施为主，肥料为无机肥，每百平米施肥量不低于2000g， ，保证不漏株，现场抽查，若发现高于抽样点10%的苗木没有施肥或施肥量不足，则不予计量。（如：抽样100平米，发现有10平米或10平米以上未施肥或施肥量不足，则不予计量），施肥过程中所产生的人工费用包含在单价内。</t>
  </si>
  <si>
    <t>秋季宿根地被整体清理工作，其中包含种球的回收工作，秋收期间所产生的人工、机械及机具费用包含在单价内。</t>
  </si>
  <si>
    <t>草坪（冷季形草坪）</t>
  </si>
  <si>
    <t>平米</t>
  </si>
  <si>
    <t>除杂（枯草）清理枯枝落叶</t>
  </si>
  <si>
    <t>保证草坪覆盖范围无白色垃圾、石块儿等杂物，精细化拔草，不得出现0.5平米集中空秃，草坪纯净率达95%、因施工、改造等其他原因遭受破坏的草坪及时恢复原状（每天保持)。（周期内完成达标）</t>
  </si>
  <si>
    <t>管灌浇水及喷灌浇水、浇水下渗深度20厘米、不得漏浇，不得外溢，不得喷在硬化面上、（浇水遍数不得低于80遍，若低于80遍，结算时按该项产值的相应比例扣除），现场抽查，若发现高于抽样点10%的苗木没有浇水或未按要求浇水，则不予计量。（如：抽样100平米，发现有10平米或10平米以上未浇水或未按要求浇水，则不予计量）上述工作若不到位，情节严重扣除当年养护费用的5%-20%或退出机制。特别在秋冬注意结合浇水施肥，使草坪保持良好的长势，度过干旱季节，（周期内完成达标）不少于80遍</t>
  </si>
  <si>
    <t>搂枯草</t>
  </si>
  <si>
    <t>春季草坪发芽前进行整体清理枯草工作。</t>
  </si>
  <si>
    <t>施肥方式为撒施为主，肥料为无机肥，施肥量每百平米不低于2000g。 ，保证不漏株，现场抽查，若发现高于抽样点10%的苗木没有施肥或施肥量不足，则不予计量。（如：抽样100平米，发现有10平米或10平米以上未施肥或施肥量不足，则不予计量），施肥过程中所产生的人工费用包含在单价内。（周期内完成达标）不少于4遍</t>
  </si>
  <si>
    <t>打孔</t>
  </si>
  <si>
    <t>草坪透气孔分布均匀，打孔期间所产生的机具及人工费用包含在单价内。</t>
  </si>
  <si>
    <t>修剪高度与地形相随且高度统一，草坪高度保持4-6cm，修剪后无残留草屑堆，无过长现象，6cm以上必须安排修剪，并修边，使草坪整齐美观，边线流畅，修剪过程中所有产生的机械、机具及燃油等费用全部包含在单价内。（周期内完成达标）不少于30遍</t>
  </si>
  <si>
    <t>野花组合</t>
  </si>
  <si>
    <t>亩</t>
  </si>
  <si>
    <t>耙地</t>
  </si>
  <si>
    <t>深度30厘米以上，无死角。</t>
  </si>
  <si>
    <t>播种及浇水</t>
  </si>
  <si>
    <t>喷灌，出芽前每天一次，后期根据情况浇灌，保证每周浇透水一次，直到苗木死亡。（周期内完成达标）不少于60遍</t>
  </si>
  <si>
    <t>除杂、除草、秋收</t>
  </si>
  <si>
    <t>保证在成活期间无杂草，产生垃圾做到日产日清，包括翻地前现场清理，清理出的废弃物机械拉运。（周期内完成达标）</t>
  </si>
  <si>
    <t>零星间苗</t>
  </si>
  <si>
    <t>全年整体间苗工作，包含间苗期间产生的人工、机械等全部费用。（周期内完成达标）不少于3遍</t>
  </si>
  <si>
    <t>播撒均匀，其中一遍有机肥，不得低于每平米500克，其余为无机肥，不得低于每百平米1000克，保证不漏株，现场抽查，若发现高于抽样点10%的苗木没有施肥或施肥量不足，则不予计量。（如：抽样100平米，发现有10平米或10平米以上未施肥或施肥量不足，则不予计量）包含施肥期间所产生的人工，机械等全部费用，肥料为乙供。（周期内完成达标）不少于3遍</t>
  </si>
  <si>
    <t>管道零星维修费用</t>
  </si>
  <si>
    <t>养护期间零星管道的维修工作，其中包含维修期间所有的人工、机械及机具等全部费用，给水材料为甲供。（周期内完成达标）</t>
  </si>
  <si>
    <t>保洁（三级）</t>
  </si>
  <si>
    <t>工序内所有内容</t>
  </si>
  <si>
    <t>养护范围绿地的全年保洁工作：养护现场绿化垃圾随产随清，其中包括：死树、死枝、杂草、白色垃圾、砖瓦石块、等其他垃圾。整体绿地养护的打草工作（春季和秋季），单价包含打草期间所产生的人工、机械、机具、燃油等所有费用。</t>
  </si>
  <si>
    <t>杂工</t>
  </si>
  <si>
    <t>工日</t>
  </si>
  <si>
    <t>暂列金</t>
  </si>
  <si>
    <t>1、草坪浇水、草坪除杂、草花除杂、花灌木修剪、常绿及落叶绿篱修剪、球形及异形植物修剪、野花组合浇水，除杂、除草、秋收，零星间苗及管道零星维修等养护内容计量单位为全年，所有植被打药的计量单位为周期（次），其他养护内容均已次（遍）为单位。2、养护过程中所有绿化用水（管灌浇水）甲供。3、本养护单价包含养护期间内所有产生的清扫，人工、机械、机具费用。4.确保原有苗木成活率全年达95%以上,如成活率不达标，情节严重，根据死亡苗木情况扣除此项当年养护费用5%-50%，情节特别严重解除劳务合同。6.以上计量最终以验收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</si>
</sst>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</numFmts>
  <fonts count="28">
    <font>
      <sz val="11"/>
      <color indexed="8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b/>
      <sz val="11"/>
      <name val="宋体"/>
      <charset val="134"/>
    </font>
    <font>
      <b/>
      <sz val="8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6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2" borderId="17" applyNumberFormat="0" applyAlignment="0" applyProtection="0">
      <alignment vertical="center"/>
    </xf>
    <xf numFmtId="0" fontId="20" fillId="2" borderId="16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justify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6" fontId="7" fillId="2" borderId="7" xfId="0" applyNumberFormat="1" applyFont="1" applyFill="1" applyBorder="1" applyAlignment="1">
      <alignment horizontal="center" vertical="center"/>
    </xf>
    <xf numFmtId="176" fontId="2" fillId="0" borderId="7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76" fontId="7" fillId="2" borderId="7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176" fontId="7" fillId="0" borderId="7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177" fontId="7" fillId="0" borderId="7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9"/>
  <sheetViews>
    <sheetView tabSelected="1" workbookViewId="0">
      <selection activeCell="I8" sqref="I8"/>
    </sheetView>
  </sheetViews>
  <sheetFormatPr defaultColWidth="9" defaultRowHeight="13.5"/>
  <cols>
    <col min="1" max="1" width="3.75" customWidth="1"/>
    <col min="3" max="3" width="6.5" customWidth="1"/>
    <col min="5" max="5" width="13.625" style="1" customWidth="1"/>
    <col min="6" max="6" width="44.75" style="2" customWidth="1"/>
    <col min="7" max="7" width="10.375" customWidth="1"/>
    <col min="8" max="8" width="13.625" customWidth="1"/>
    <col min="9" max="9" width="13.75" customWidth="1"/>
  </cols>
  <sheetData>
    <row r="1" ht="37" customHeight="1" spans="1:9">
      <c r="A1" s="3" t="s">
        <v>0</v>
      </c>
      <c r="B1" s="4"/>
      <c r="C1" s="4"/>
      <c r="D1" s="4"/>
      <c r="E1" s="4"/>
      <c r="F1" s="5"/>
      <c r="G1" s="4"/>
      <c r="H1" s="4"/>
      <c r="I1" s="6"/>
    </row>
    <row r="2" ht="2" customHeight="1" spans="1:9">
      <c r="A2" s="7"/>
      <c r="B2" s="8"/>
      <c r="C2" s="8"/>
      <c r="D2" s="8"/>
      <c r="E2" s="8"/>
      <c r="F2" s="9"/>
      <c r="G2" s="8"/>
      <c r="H2" s="8"/>
      <c r="I2" s="10"/>
    </row>
    <row r="3" ht="18" customHeight="1" spans="1:9">
      <c r="A3" s="11" t="s">
        <v>1</v>
      </c>
      <c r="B3" s="12" t="s">
        <v>2</v>
      </c>
      <c r="C3" s="12"/>
      <c r="D3" s="12"/>
      <c r="E3" s="12"/>
      <c r="F3" s="13"/>
      <c r="G3" s="12"/>
      <c r="H3" s="12"/>
      <c r="I3" s="12"/>
    </row>
    <row r="4" ht="18" customHeight="1" spans="1:9">
      <c r="A4" s="11"/>
      <c r="B4" s="12" t="s">
        <v>3</v>
      </c>
      <c r="C4" s="12"/>
      <c r="D4" s="12"/>
      <c r="E4" s="12"/>
      <c r="F4" s="13"/>
      <c r="G4" s="12"/>
      <c r="H4" s="12"/>
      <c r="I4" s="12"/>
    </row>
    <row r="5" ht="18" customHeight="1" spans="1:9">
      <c r="A5" s="11"/>
      <c r="B5" s="14" t="s">
        <v>4</v>
      </c>
      <c r="C5" s="14"/>
      <c r="D5" s="14"/>
      <c r="E5" s="14"/>
      <c r="F5" s="13"/>
      <c r="G5" s="14"/>
      <c r="H5" s="14"/>
      <c r="I5" s="14"/>
    </row>
    <row r="6" ht="28.5" spans="1:9">
      <c r="A6" s="11" t="s">
        <v>5</v>
      </c>
      <c r="B6" s="15" t="s">
        <v>6</v>
      </c>
      <c r="C6" s="15" t="s">
        <v>7</v>
      </c>
      <c r="D6" s="15" t="s">
        <v>8</v>
      </c>
      <c r="E6" s="11" t="s">
        <v>9</v>
      </c>
      <c r="F6" s="16" t="s">
        <v>10</v>
      </c>
      <c r="G6" s="11" t="s">
        <v>11</v>
      </c>
      <c r="H6" s="11" t="s">
        <v>12</v>
      </c>
      <c r="I6" s="11" t="s">
        <v>13</v>
      </c>
    </row>
    <row r="7" ht="23" customHeight="1" spans="1:9">
      <c r="A7" s="17">
        <v>1</v>
      </c>
      <c r="B7" s="18" t="s">
        <v>14</v>
      </c>
      <c r="C7" s="18" t="s">
        <v>15</v>
      </c>
      <c r="D7" s="18">
        <v>15</v>
      </c>
      <c r="E7" s="17" t="s">
        <v>16</v>
      </c>
      <c r="F7" s="19" t="s">
        <v>17</v>
      </c>
      <c r="G7" s="17">
        <v>2</v>
      </c>
      <c r="H7" s="20">
        <v>0.8</v>
      </c>
      <c r="I7" s="20">
        <f t="shared" ref="I7:I38" si="0">D:D*G:G*H:H</f>
        <v>24</v>
      </c>
    </row>
    <row r="8" ht="73.5" spans="1:9">
      <c r="A8" s="17"/>
      <c r="B8" s="18"/>
      <c r="C8" s="18"/>
      <c r="D8" s="18">
        <v>15</v>
      </c>
      <c r="E8" s="17" t="s">
        <v>18</v>
      </c>
      <c r="F8" s="21" t="s">
        <v>19</v>
      </c>
      <c r="G8" s="17">
        <v>10</v>
      </c>
      <c r="H8" s="20">
        <v>0.5</v>
      </c>
      <c r="I8" s="20">
        <f t="shared" si="0"/>
        <v>75</v>
      </c>
    </row>
    <row r="9" ht="84" spans="1:9">
      <c r="A9" s="17"/>
      <c r="B9" s="18"/>
      <c r="C9" s="18"/>
      <c r="D9" s="18">
        <v>15</v>
      </c>
      <c r="E9" s="22" t="s">
        <v>20</v>
      </c>
      <c r="F9" s="23" t="s">
        <v>21</v>
      </c>
      <c r="G9" s="17">
        <v>1</v>
      </c>
      <c r="H9" s="20">
        <v>0.3</v>
      </c>
      <c r="I9" s="20">
        <f t="shared" si="0"/>
        <v>4.5</v>
      </c>
    </row>
    <row r="10" ht="27" customHeight="1" spans="1:9">
      <c r="A10" s="17">
        <v>2</v>
      </c>
      <c r="B10" s="18" t="s">
        <v>22</v>
      </c>
      <c r="C10" s="18" t="s">
        <v>15</v>
      </c>
      <c r="D10" s="18">
        <v>1567</v>
      </c>
      <c r="E10" s="17" t="s">
        <v>16</v>
      </c>
      <c r="F10" s="19" t="s">
        <v>17</v>
      </c>
      <c r="G10" s="17">
        <v>2</v>
      </c>
      <c r="H10" s="20">
        <v>1</v>
      </c>
      <c r="I10" s="20">
        <f t="shared" si="0"/>
        <v>3134</v>
      </c>
    </row>
    <row r="11" ht="73.5" spans="1:9">
      <c r="A11" s="17"/>
      <c r="B11" s="18"/>
      <c r="C11" s="18"/>
      <c r="D11" s="18">
        <v>1567</v>
      </c>
      <c r="E11" s="17" t="s">
        <v>18</v>
      </c>
      <c r="F11" s="21" t="s">
        <v>23</v>
      </c>
      <c r="G11" s="17">
        <v>5</v>
      </c>
      <c r="H11" s="20">
        <v>0.7</v>
      </c>
      <c r="I11" s="20">
        <f t="shared" si="0"/>
        <v>5484.5</v>
      </c>
    </row>
    <row r="12" ht="84" spans="1:9">
      <c r="A12" s="17"/>
      <c r="B12" s="18"/>
      <c r="C12" s="18"/>
      <c r="D12" s="18">
        <v>1567</v>
      </c>
      <c r="E12" s="22" t="s">
        <v>20</v>
      </c>
      <c r="F12" s="23" t="s">
        <v>21</v>
      </c>
      <c r="G12" s="17">
        <v>1</v>
      </c>
      <c r="H12" s="20">
        <v>0.4</v>
      </c>
      <c r="I12" s="20">
        <f t="shared" si="0"/>
        <v>626.8</v>
      </c>
    </row>
    <row r="13" ht="23" customHeight="1" spans="1:9">
      <c r="A13" s="17">
        <v>3</v>
      </c>
      <c r="B13" s="18" t="s">
        <v>24</v>
      </c>
      <c r="C13" s="18" t="s">
        <v>15</v>
      </c>
      <c r="D13" s="18">
        <v>7</v>
      </c>
      <c r="E13" s="24" t="s">
        <v>16</v>
      </c>
      <c r="F13" s="19" t="s">
        <v>17</v>
      </c>
      <c r="G13" s="17">
        <v>2</v>
      </c>
      <c r="H13" s="20">
        <v>1.5</v>
      </c>
      <c r="I13" s="20">
        <f t="shared" si="0"/>
        <v>21</v>
      </c>
    </row>
    <row r="14" ht="73.5" spans="1:9">
      <c r="A14" s="17"/>
      <c r="B14" s="18"/>
      <c r="C14" s="18"/>
      <c r="D14" s="18">
        <v>7</v>
      </c>
      <c r="E14" s="24" t="s">
        <v>18</v>
      </c>
      <c r="F14" s="21" t="s">
        <v>25</v>
      </c>
      <c r="G14" s="17">
        <v>3</v>
      </c>
      <c r="H14" s="20">
        <v>1.2</v>
      </c>
      <c r="I14" s="20">
        <f t="shared" si="0"/>
        <v>25.2</v>
      </c>
    </row>
    <row r="15" ht="84" spans="1:9">
      <c r="A15" s="17"/>
      <c r="B15" s="18"/>
      <c r="C15" s="18"/>
      <c r="D15" s="18">
        <v>7</v>
      </c>
      <c r="E15" s="22" t="s">
        <v>20</v>
      </c>
      <c r="F15" s="23" t="s">
        <v>21</v>
      </c>
      <c r="G15" s="17">
        <v>1</v>
      </c>
      <c r="H15" s="20">
        <v>0.8</v>
      </c>
      <c r="I15" s="20">
        <f t="shared" si="0"/>
        <v>5.6</v>
      </c>
    </row>
    <row r="16" ht="23" customHeight="1" spans="1:9">
      <c r="A16" s="17">
        <v>4</v>
      </c>
      <c r="B16" s="18" t="s">
        <v>26</v>
      </c>
      <c r="C16" s="18" t="s">
        <v>15</v>
      </c>
      <c r="D16" s="18">
        <v>20</v>
      </c>
      <c r="E16" s="25" t="s">
        <v>16</v>
      </c>
      <c r="F16" s="19" t="s">
        <v>17</v>
      </c>
      <c r="G16" s="17">
        <v>2</v>
      </c>
      <c r="H16" s="20">
        <v>0.8</v>
      </c>
      <c r="I16" s="20">
        <f t="shared" si="0"/>
        <v>32</v>
      </c>
    </row>
    <row r="17" ht="73.5" spans="1:9">
      <c r="A17" s="17"/>
      <c r="B17" s="18"/>
      <c r="C17" s="18"/>
      <c r="D17" s="18">
        <v>20</v>
      </c>
      <c r="E17" s="25" t="s">
        <v>18</v>
      </c>
      <c r="F17" s="21" t="s">
        <v>27</v>
      </c>
      <c r="G17" s="17">
        <v>15</v>
      </c>
      <c r="H17" s="20">
        <v>0.5</v>
      </c>
      <c r="I17" s="20">
        <f t="shared" si="0"/>
        <v>150</v>
      </c>
    </row>
    <row r="18" ht="84" spans="1:9">
      <c r="A18" s="17"/>
      <c r="B18" s="18"/>
      <c r="C18" s="18"/>
      <c r="D18" s="18">
        <v>20</v>
      </c>
      <c r="E18" s="22" t="s">
        <v>20</v>
      </c>
      <c r="F18" s="23" t="s">
        <v>21</v>
      </c>
      <c r="G18" s="17">
        <v>2</v>
      </c>
      <c r="H18" s="20">
        <v>0.3</v>
      </c>
      <c r="I18" s="20">
        <f t="shared" si="0"/>
        <v>12</v>
      </c>
    </row>
    <row r="19" ht="52.5" spans="1:9">
      <c r="A19" s="17"/>
      <c r="B19" s="18"/>
      <c r="C19" s="18"/>
      <c r="D19" s="18">
        <v>20</v>
      </c>
      <c r="E19" s="25" t="s">
        <v>28</v>
      </c>
      <c r="F19" s="19" t="s">
        <v>29</v>
      </c>
      <c r="G19" s="17">
        <v>3</v>
      </c>
      <c r="H19" s="20">
        <v>0.6</v>
      </c>
      <c r="I19" s="20">
        <f t="shared" si="0"/>
        <v>36</v>
      </c>
    </row>
    <row r="20" ht="63" spans="1:9">
      <c r="A20" s="17"/>
      <c r="B20" s="18"/>
      <c r="C20" s="18"/>
      <c r="D20" s="18">
        <v>20</v>
      </c>
      <c r="E20" s="25" t="s">
        <v>30</v>
      </c>
      <c r="F20" s="19" t="s">
        <v>31</v>
      </c>
      <c r="G20" s="17">
        <v>1</v>
      </c>
      <c r="H20" s="20">
        <v>0.9</v>
      </c>
      <c r="I20" s="20">
        <f t="shared" si="0"/>
        <v>18</v>
      </c>
    </row>
    <row r="21" ht="26" customHeight="1" spans="1:9">
      <c r="A21" s="17">
        <v>5</v>
      </c>
      <c r="B21" s="18" t="s">
        <v>32</v>
      </c>
      <c r="C21" s="18" t="s">
        <v>15</v>
      </c>
      <c r="D21" s="18">
        <v>419</v>
      </c>
      <c r="E21" s="25" t="s">
        <v>16</v>
      </c>
      <c r="F21" s="19" t="s">
        <v>17</v>
      </c>
      <c r="G21" s="17">
        <v>2</v>
      </c>
      <c r="H21" s="20">
        <v>0.8</v>
      </c>
      <c r="I21" s="20">
        <f t="shared" si="0"/>
        <v>670.4</v>
      </c>
    </row>
    <row r="22" ht="73.5" spans="1:9">
      <c r="A22" s="17"/>
      <c r="B22" s="18"/>
      <c r="C22" s="18"/>
      <c r="D22" s="18">
        <v>419</v>
      </c>
      <c r="E22" s="25" t="s">
        <v>18</v>
      </c>
      <c r="F22" s="19" t="s">
        <v>33</v>
      </c>
      <c r="G22" s="17">
        <v>12</v>
      </c>
      <c r="H22" s="20">
        <v>0.7</v>
      </c>
      <c r="I22" s="20">
        <f t="shared" si="0"/>
        <v>3519.6</v>
      </c>
    </row>
    <row r="23" ht="84" spans="1:9">
      <c r="A23" s="17"/>
      <c r="B23" s="18"/>
      <c r="C23" s="18"/>
      <c r="D23" s="18">
        <v>419</v>
      </c>
      <c r="E23" s="22" t="s">
        <v>20</v>
      </c>
      <c r="F23" s="23" t="s">
        <v>21</v>
      </c>
      <c r="G23" s="17">
        <v>2</v>
      </c>
      <c r="H23" s="20">
        <v>0.5</v>
      </c>
      <c r="I23" s="20">
        <f t="shared" si="0"/>
        <v>419</v>
      </c>
    </row>
    <row r="24" ht="52.5" spans="1:9">
      <c r="A24" s="17"/>
      <c r="B24" s="18"/>
      <c r="C24" s="18"/>
      <c r="D24" s="18">
        <v>419</v>
      </c>
      <c r="E24" s="25" t="s">
        <v>28</v>
      </c>
      <c r="F24" s="19" t="s">
        <v>29</v>
      </c>
      <c r="G24" s="17">
        <v>3</v>
      </c>
      <c r="H24" s="20">
        <v>1.5</v>
      </c>
      <c r="I24" s="20">
        <f t="shared" si="0"/>
        <v>1885.5</v>
      </c>
    </row>
    <row r="25" ht="40" customHeight="1" spans="1:9">
      <c r="A25" s="17"/>
      <c r="B25" s="18"/>
      <c r="C25" s="18"/>
      <c r="D25" s="18">
        <v>419</v>
      </c>
      <c r="E25" s="25" t="s">
        <v>34</v>
      </c>
      <c r="F25" s="21" t="s">
        <v>35</v>
      </c>
      <c r="G25" s="17">
        <v>1</v>
      </c>
      <c r="H25" s="20">
        <v>1.2</v>
      </c>
      <c r="I25" s="20">
        <f t="shared" si="0"/>
        <v>502.8</v>
      </c>
    </row>
    <row r="26" ht="26" customHeight="1" spans="1:9">
      <c r="A26" s="17">
        <v>6</v>
      </c>
      <c r="B26" s="17" t="s">
        <v>36</v>
      </c>
      <c r="C26" s="18" t="s">
        <v>15</v>
      </c>
      <c r="D26" s="18">
        <v>2439</v>
      </c>
      <c r="E26" s="25" t="s">
        <v>16</v>
      </c>
      <c r="F26" s="19" t="s">
        <v>17</v>
      </c>
      <c r="G26" s="17">
        <v>2</v>
      </c>
      <c r="H26" s="20">
        <v>1</v>
      </c>
      <c r="I26" s="20">
        <f t="shared" si="0"/>
        <v>4878</v>
      </c>
    </row>
    <row r="27" ht="73.5" spans="1:9">
      <c r="A27" s="17"/>
      <c r="B27" s="17"/>
      <c r="C27" s="18"/>
      <c r="D27" s="18">
        <v>2439</v>
      </c>
      <c r="E27" s="25" t="s">
        <v>18</v>
      </c>
      <c r="F27" s="19" t="s">
        <v>37</v>
      </c>
      <c r="G27" s="17">
        <v>10</v>
      </c>
      <c r="H27" s="20">
        <v>0.9</v>
      </c>
      <c r="I27" s="20">
        <f t="shared" si="0"/>
        <v>21951</v>
      </c>
    </row>
    <row r="28" ht="84" spans="1:9">
      <c r="A28" s="17"/>
      <c r="B28" s="17"/>
      <c r="C28" s="18"/>
      <c r="D28" s="18">
        <v>2439</v>
      </c>
      <c r="E28" s="22" t="s">
        <v>20</v>
      </c>
      <c r="F28" s="23" t="s">
        <v>21</v>
      </c>
      <c r="G28" s="17">
        <v>2</v>
      </c>
      <c r="H28" s="20">
        <v>0.9</v>
      </c>
      <c r="I28" s="20">
        <f t="shared" si="0"/>
        <v>4390.2</v>
      </c>
    </row>
    <row r="29" ht="52.5" spans="1:9">
      <c r="A29" s="17"/>
      <c r="B29" s="17"/>
      <c r="C29" s="18"/>
      <c r="D29" s="18">
        <v>2439</v>
      </c>
      <c r="E29" s="25" t="s">
        <v>28</v>
      </c>
      <c r="F29" s="19" t="s">
        <v>29</v>
      </c>
      <c r="G29" s="17">
        <v>3</v>
      </c>
      <c r="H29" s="20">
        <v>2</v>
      </c>
      <c r="I29" s="20">
        <f t="shared" si="0"/>
        <v>14634</v>
      </c>
    </row>
    <row r="30" ht="36" customHeight="1" spans="1:9">
      <c r="A30" s="17"/>
      <c r="B30" s="17"/>
      <c r="C30" s="18"/>
      <c r="D30" s="18">
        <v>2439</v>
      </c>
      <c r="E30" s="25" t="s">
        <v>34</v>
      </c>
      <c r="F30" s="21" t="s">
        <v>35</v>
      </c>
      <c r="G30" s="17">
        <v>1</v>
      </c>
      <c r="H30" s="20">
        <v>1.5</v>
      </c>
      <c r="I30" s="20">
        <f t="shared" si="0"/>
        <v>3658.5</v>
      </c>
    </row>
    <row r="31" ht="26" customHeight="1" spans="1:9">
      <c r="A31" s="17">
        <v>7</v>
      </c>
      <c r="B31" s="17" t="s">
        <v>38</v>
      </c>
      <c r="C31" s="18" t="s">
        <v>15</v>
      </c>
      <c r="D31" s="18">
        <v>700</v>
      </c>
      <c r="E31" s="25" t="s">
        <v>16</v>
      </c>
      <c r="F31" s="19" t="s">
        <v>17</v>
      </c>
      <c r="G31" s="17">
        <v>2</v>
      </c>
      <c r="H31" s="20">
        <v>1.2</v>
      </c>
      <c r="I31" s="20">
        <f t="shared" si="0"/>
        <v>1680</v>
      </c>
    </row>
    <row r="32" ht="73.5" spans="1:9">
      <c r="A32" s="17"/>
      <c r="B32" s="17"/>
      <c r="C32" s="18"/>
      <c r="D32" s="18">
        <v>700</v>
      </c>
      <c r="E32" s="25" t="s">
        <v>18</v>
      </c>
      <c r="F32" s="19" t="s">
        <v>37</v>
      </c>
      <c r="G32" s="17">
        <v>5</v>
      </c>
      <c r="H32" s="20">
        <v>1.2</v>
      </c>
      <c r="I32" s="20">
        <f t="shared" si="0"/>
        <v>4200</v>
      </c>
    </row>
    <row r="33" ht="100" customHeight="1" spans="1:9">
      <c r="A33" s="17"/>
      <c r="B33" s="17"/>
      <c r="C33" s="18"/>
      <c r="D33" s="18">
        <v>700</v>
      </c>
      <c r="E33" s="22" t="s">
        <v>20</v>
      </c>
      <c r="F33" s="23" t="s">
        <v>21</v>
      </c>
      <c r="G33" s="17">
        <v>2</v>
      </c>
      <c r="H33" s="20">
        <v>1.5</v>
      </c>
      <c r="I33" s="20">
        <f t="shared" si="0"/>
        <v>2100</v>
      </c>
    </row>
    <row r="34" ht="66" customHeight="1" spans="1:9">
      <c r="A34" s="17"/>
      <c r="B34" s="17"/>
      <c r="C34" s="18"/>
      <c r="D34" s="18">
        <v>700</v>
      </c>
      <c r="E34" s="25" t="s">
        <v>28</v>
      </c>
      <c r="F34" s="19" t="s">
        <v>29</v>
      </c>
      <c r="G34" s="17">
        <v>3</v>
      </c>
      <c r="H34" s="20">
        <v>3</v>
      </c>
      <c r="I34" s="20">
        <f t="shared" si="0"/>
        <v>6300</v>
      </c>
    </row>
    <row r="35" ht="76" customHeight="1" spans="1:9">
      <c r="A35" s="17"/>
      <c r="B35" s="17"/>
      <c r="C35" s="18"/>
      <c r="D35" s="18">
        <v>700</v>
      </c>
      <c r="E35" s="25" t="s">
        <v>39</v>
      </c>
      <c r="F35" s="19" t="s">
        <v>40</v>
      </c>
      <c r="G35" s="17">
        <v>1</v>
      </c>
      <c r="H35" s="20">
        <v>1.5</v>
      </c>
      <c r="I35" s="20">
        <f t="shared" si="0"/>
        <v>1050</v>
      </c>
    </row>
    <row r="36" ht="26" customHeight="1" spans="1:9">
      <c r="A36" s="17">
        <v>8</v>
      </c>
      <c r="B36" s="17" t="s">
        <v>41</v>
      </c>
      <c r="C36" s="17" t="s">
        <v>42</v>
      </c>
      <c r="D36" s="17">
        <v>7</v>
      </c>
      <c r="E36" s="25" t="s">
        <v>16</v>
      </c>
      <c r="F36" s="19" t="s">
        <v>43</v>
      </c>
      <c r="G36" s="17">
        <v>2</v>
      </c>
      <c r="H36" s="17">
        <v>0.8</v>
      </c>
      <c r="I36" s="20">
        <f t="shared" si="0"/>
        <v>11.2</v>
      </c>
    </row>
    <row r="37" ht="73.5" spans="1:9">
      <c r="A37" s="17"/>
      <c r="B37" s="17"/>
      <c r="C37" s="17"/>
      <c r="D37" s="17">
        <v>7</v>
      </c>
      <c r="E37" s="26" t="s">
        <v>18</v>
      </c>
      <c r="F37" s="19" t="s">
        <v>44</v>
      </c>
      <c r="G37" s="17">
        <v>15</v>
      </c>
      <c r="H37" s="17">
        <v>0.5</v>
      </c>
      <c r="I37" s="20">
        <f t="shared" si="0"/>
        <v>52.5</v>
      </c>
    </row>
    <row r="38" ht="73.5" spans="1:9">
      <c r="A38" s="17"/>
      <c r="B38" s="17"/>
      <c r="C38" s="17"/>
      <c r="D38" s="17">
        <v>7</v>
      </c>
      <c r="E38" s="22" t="s">
        <v>20</v>
      </c>
      <c r="F38" s="23" t="s">
        <v>45</v>
      </c>
      <c r="G38" s="17">
        <v>2</v>
      </c>
      <c r="H38" s="17">
        <v>0.3</v>
      </c>
      <c r="I38" s="20">
        <f t="shared" si="0"/>
        <v>4.2</v>
      </c>
    </row>
    <row r="39" ht="52.5" spans="1:9">
      <c r="A39" s="17"/>
      <c r="B39" s="17"/>
      <c r="C39" s="17"/>
      <c r="D39" s="17">
        <v>7</v>
      </c>
      <c r="E39" s="26" t="s">
        <v>28</v>
      </c>
      <c r="F39" s="19" t="s">
        <v>46</v>
      </c>
      <c r="G39" s="17" t="s">
        <v>47</v>
      </c>
      <c r="H39" s="17">
        <v>0.6</v>
      </c>
      <c r="I39" s="20">
        <f>D39*H39</f>
        <v>4.2</v>
      </c>
    </row>
    <row r="40" ht="55" customHeight="1" spans="1:9">
      <c r="A40" s="17"/>
      <c r="B40" s="17"/>
      <c r="C40" s="17"/>
      <c r="D40" s="17">
        <v>7</v>
      </c>
      <c r="E40" s="26" t="s">
        <v>48</v>
      </c>
      <c r="F40" s="19" t="s">
        <v>49</v>
      </c>
      <c r="G40" s="17">
        <v>1</v>
      </c>
      <c r="H40" s="17">
        <v>0.6</v>
      </c>
      <c r="I40" s="20">
        <f>D:D*G:G*H:H</f>
        <v>4.2</v>
      </c>
    </row>
    <row r="41" ht="26" customHeight="1" spans="1:9">
      <c r="A41" s="17">
        <v>9</v>
      </c>
      <c r="B41" s="17" t="s">
        <v>50</v>
      </c>
      <c r="C41" s="17" t="s">
        <v>42</v>
      </c>
      <c r="D41" s="17">
        <v>98</v>
      </c>
      <c r="E41" s="26" t="s">
        <v>16</v>
      </c>
      <c r="F41" s="19" t="s">
        <v>51</v>
      </c>
      <c r="G41" s="17">
        <v>2</v>
      </c>
      <c r="H41" s="17">
        <v>0.8</v>
      </c>
      <c r="I41" s="20">
        <f>D:D*G:G*H:H</f>
        <v>156.8</v>
      </c>
    </row>
    <row r="42" ht="73.5" spans="1:9">
      <c r="A42" s="17"/>
      <c r="B42" s="17"/>
      <c r="C42" s="17"/>
      <c r="D42" s="17">
        <v>98</v>
      </c>
      <c r="E42" s="26" t="s">
        <v>18</v>
      </c>
      <c r="F42" s="19" t="s">
        <v>52</v>
      </c>
      <c r="G42" s="17">
        <v>15</v>
      </c>
      <c r="H42" s="17">
        <v>0.7</v>
      </c>
      <c r="I42" s="20">
        <f>D:D*G:G*H:H</f>
        <v>1029</v>
      </c>
    </row>
    <row r="43" ht="73.5" spans="1:9">
      <c r="A43" s="17"/>
      <c r="B43" s="17"/>
      <c r="C43" s="17"/>
      <c r="D43" s="17">
        <v>98</v>
      </c>
      <c r="E43" s="22" t="s">
        <v>20</v>
      </c>
      <c r="F43" s="23" t="s">
        <v>45</v>
      </c>
      <c r="G43" s="17">
        <v>2</v>
      </c>
      <c r="H43" s="17">
        <v>0.5</v>
      </c>
      <c r="I43" s="20">
        <f>D:D*G:G*H:H</f>
        <v>98</v>
      </c>
    </row>
    <row r="44" ht="52.5" spans="1:9">
      <c r="A44" s="17"/>
      <c r="B44" s="17"/>
      <c r="C44" s="17"/>
      <c r="D44" s="17">
        <v>98</v>
      </c>
      <c r="E44" s="26" t="s">
        <v>28</v>
      </c>
      <c r="F44" s="19" t="s">
        <v>46</v>
      </c>
      <c r="G44" s="17" t="s">
        <v>47</v>
      </c>
      <c r="H44" s="17">
        <v>1.5</v>
      </c>
      <c r="I44" s="20">
        <f>D44*H44</f>
        <v>147</v>
      </c>
    </row>
    <row r="45" ht="72" customHeight="1" spans="1:9">
      <c r="A45" s="17"/>
      <c r="B45" s="17"/>
      <c r="C45" s="17"/>
      <c r="D45" s="17">
        <v>98</v>
      </c>
      <c r="E45" s="26" t="s">
        <v>53</v>
      </c>
      <c r="F45" s="19" t="s">
        <v>54</v>
      </c>
      <c r="G45" s="17">
        <v>1</v>
      </c>
      <c r="H45" s="17">
        <v>1.2</v>
      </c>
      <c r="I45" s="20">
        <f>D:D*G:G*H:H</f>
        <v>117.6</v>
      </c>
    </row>
    <row r="46" ht="26" customHeight="1" spans="1:9">
      <c r="A46" s="17">
        <v>10</v>
      </c>
      <c r="B46" s="17" t="s">
        <v>55</v>
      </c>
      <c r="C46" s="17" t="s">
        <v>42</v>
      </c>
      <c r="D46" s="17">
        <v>82</v>
      </c>
      <c r="E46" s="17" t="s">
        <v>16</v>
      </c>
      <c r="F46" s="21" t="s">
        <v>51</v>
      </c>
      <c r="G46" s="17">
        <v>2</v>
      </c>
      <c r="H46" s="17">
        <v>1</v>
      </c>
      <c r="I46" s="20">
        <f>D:D*G:G*H:H</f>
        <v>164</v>
      </c>
    </row>
    <row r="47" ht="73.5" spans="1:9">
      <c r="A47" s="17"/>
      <c r="B47" s="17"/>
      <c r="C47" s="17"/>
      <c r="D47" s="17">
        <v>82</v>
      </c>
      <c r="E47" s="17" t="s">
        <v>18</v>
      </c>
      <c r="F47" s="19" t="s">
        <v>52</v>
      </c>
      <c r="G47" s="17">
        <v>15</v>
      </c>
      <c r="H47" s="17">
        <v>0.9</v>
      </c>
      <c r="I47" s="20">
        <f>D:D*G:G*H:H</f>
        <v>1107</v>
      </c>
    </row>
    <row r="48" ht="73.5" spans="1:9">
      <c r="A48" s="17"/>
      <c r="B48" s="17"/>
      <c r="C48" s="17"/>
      <c r="D48" s="17">
        <v>82</v>
      </c>
      <c r="E48" s="22" t="s">
        <v>20</v>
      </c>
      <c r="F48" s="23" t="s">
        <v>45</v>
      </c>
      <c r="G48" s="17">
        <v>2</v>
      </c>
      <c r="H48" s="17">
        <v>0.9</v>
      </c>
      <c r="I48" s="20">
        <f>D:D*G:G*H:H</f>
        <v>147.6</v>
      </c>
    </row>
    <row r="49" ht="52.5" spans="1:9">
      <c r="A49" s="17"/>
      <c r="B49" s="17"/>
      <c r="C49" s="17"/>
      <c r="D49" s="17">
        <v>82</v>
      </c>
      <c r="E49" s="17" t="s">
        <v>28</v>
      </c>
      <c r="F49" s="19" t="s">
        <v>46</v>
      </c>
      <c r="G49" s="17" t="s">
        <v>47</v>
      </c>
      <c r="H49" s="17">
        <v>2</v>
      </c>
      <c r="I49" s="20">
        <f>D49*H49</f>
        <v>164</v>
      </c>
    </row>
    <row r="50" ht="69" customHeight="1" spans="1:9">
      <c r="A50" s="17"/>
      <c r="B50" s="17"/>
      <c r="C50" s="17"/>
      <c r="D50" s="17">
        <v>82</v>
      </c>
      <c r="E50" s="17" t="s">
        <v>53</v>
      </c>
      <c r="F50" s="19" t="s">
        <v>54</v>
      </c>
      <c r="G50" s="17">
        <v>1</v>
      </c>
      <c r="H50" s="17">
        <v>1.5</v>
      </c>
      <c r="I50" s="20">
        <f>D:D*G:G*H:H</f>
        <v>123</v>
      </c>
    </row>
    <row r="51" ht="26" customHeight="1" spans="1:9">
      <c r="A51" s="17">
        <v>11</v>
      </c>
      <c r="B51" s="17" t="s">
        <v>56</v>
      </c>
      <c r="C51" s="17" t="s">
        <v>57</v>
      </c>
      <c r="D51" s="27">
        <v>3830</v>
      </c>
      <c r="E51" s="26" t="s">
        <v>58</v>
      </c>
      <c r="F51" s="19" t="s">
        <v>59</v>
      </c>
      <c r="G51" s="17" t="s">
        <v>47</v>
      </c>
      <c r="H51" s="17">
        <v>0.6</v>
      </c>
      <c r="I51" s="20">
        <f>D51*H51</f>
        <v>2298</v>
      </c>
    </row>
    <row r="52" ht="73.5" spans="1:9">
      <c r="A52" s="17"/>
      <c r="B52" s="17"/>
      <c r="C52" s="17"/>
      <c r="D52" s="27">
        <v>3830</v>
      </c>
      <c r="E52" s="26" t="s">
        <v>18</v>
      </c>
      <c r="F52" s="19" t="s">
        <v>60</v>
      </c>
      <c r="G52" s="17">
        <v>60</v>
      </c>
      <c r="H52" s="17">
        <v>0.05</v>
      </c>
      <c r="I52" s="20">
        <f>D:D*G:G*H:H</f>
        <v>11490</v>
      </c>
    </row>
    <row r="53" ht="84" spans="1:9">
      <c r="A53" s="17"/>
      <c r="B53" s="17"/>
      <c r="C53" s="17"/>
      <c r="D53" s="27">
        <v>3830</v>
      </c>
      <c r="E53" s="22" t="s">
        <v>20</v>
      </c>
      <c r="F53" s="19" t="s">
        <v>21</v>
      </c>
      <c r="G53" s="17">
        <v>3</v>
      </c>
      <c r="H53" s="17">
        <v>0.3</v>
      </c>
      <c r="I53" s="20">
        <f>D:D*G:G*H:H</f>
        <v>3447</v>
      </c>
    </row>
    <row r="54" ht="63" spans="1:9">
      <c r="A54" s="17"/>
      <c r="B54" s="17"/>
      <c r="C54" s="17"/>
      <c r="D54" s="27">
        <v>3830</v>
      </c>
      <c r="E54" s="26" t="s">
        <v>28</v>
      </c>
      <c r="F54" s="19" t="s">
        <v>61</v>
      </c>
      <c r="G54" s="17">
        <v>20</v>
      </c>
      <c r="H54" s="17">
        <v>0.6</v>
      </c>
      <c r="I54" s="20">
        <f>D:D*G:G*H:H</f>
        <v>45960</v>
      </c>
    </row>
    <row r="55" ht="63" customHeight="1" spans="1:9">
      <c r="A55" s="17"/>
      <c r="B55" s="17"/>
      <c r="C55" s="17"/>
      <c r="D55" s="27">
        <v>3830</v>
      </c>
      <c r="E55" s="26" t="s">
        <v>62</v>
      </c>
      <c r="F55" s="19" t="s">
        <v>63</v>
      </c>
      <c r="G55" s="17">
        <v>3</v>
      </c>
      <c r="H55" s="17">
        <v>0.06</v>
      </c>
      <c r="I55" s="20">
        <f>D:D*G:G*H:H</f>
        <v>689.4</v>
      </c>
    </row>
    <row r="56" ht="26" customHeight="1" spans="1:9">
      <c r="A56" s="17">
        <v>12</v>
      </c>
      <c r="B56" s="17" t="s">
        <v>64</v>
      </c>
      <c r="C56" s="17" t="s">
        <v>57</v>
      </c>
      <c r="D56" s="17">
        <v>7333</v>
      </c>
      <c r="E56" s="17" t="s">
        <v>16</v>
      </c>
      <c r="F56" s="19" t="s">
        <v>65</v>
      </c>
      <c r="G56" s="17" t="s">
        <v>47</v>
      </c>
      <c r="H56" s="17">
        <v>0.6</v>
      </c>
      <c r="I56" s="20">
        <f>D56*H56</f>
        <v>4399.8</v>
      </c>
    </row>
    <row r="57" ht="73.5" spans="1:9">
      <c r="A57" s="17"/>
      <c r="B57" s="17"/>
      <c r="C57" s="17"/>
      <c r="D57" s="17">
        <v>7333</v>
      </c>
      <c r="E57" s="17" t="s">
        <v>18</v>
      </c>
      <c r="F57" s="19" t="s">
        <v>66</v>
      </c>
      <c r="G57" s="17">
        <v>60</v>
      </c>
      <c r="H57" s="17">
        <v>0.05</v>
      </c>
      <c r="I57" s="20">
        <f t="shared" ref="I57:I63" si="1">D:D*G:G*H:H</f>
        <v>21999</v>
      </c>
    </row>
    <row r="58" ht="84" spans="1:9">
      <c r="A58" s="17"/>
      <c r="B58" s="17"/>
      <c r="C58" s="17"/>
      <c r="D58" s="17">
        <v>7333</v>
      </c>
      <c r="E58" s="22" t="s">
        <v>20</v>
      </c>
      <c r="F58" s="19" t="s">
        <v>21</v>
      </c>
      <c r="G58" s="17">
        <v>3</v>
      </c>
      <c r="H58" s="17">
        <v>0.6</v>
      </c>
      <c r="I58" s="20">
        <f t="shared" si="1"/>
        <v>13199.4</v>
      </c>
    </row>
    <row r="59" ht="67" customHeight="1" spans="1:9">
      <c r="A59" s="17"/>
      <c r="B59" s="17"/>
      <c r="C59" s="17"/>
      <c r="D59" s="17">
        <v>7333</v>
      </c>
      <c r="E59" s="17" t="s">
        <v>28</v>
      </c>
      <c r="F59" s="19" t="s">
        <v>67</v>
      </c>
      <c r="G59" s="17">
        <v>20</v>
      </c>
      <c r="H59" s="17">
        <v>0.6</v>
      </c>
      <c r="I59" s="20">
        <f t="shared" si="1"/>
        <v>87996</v>
      </c>
    </row>
    <row r="60" ht="50" customHeight="1" spans="1:9">
      <c r="A60" s="17"/>
      <c r="B60" s="17"/>
      <c r="C60" s="17"/>
      <c r="D60" s="17">
        <v>7333</v>
      </c>
      <c r="E60" s="17" t="s">
        <v>68</v>
      </c>
      <c r="F60" s="19" t="s">
        <v>69</v>
      </c>
      <c r="G60" s="17">
        <v>3</v>
      </c>
      <c r="H60" s="17">
        <v>0.06</v>
      </c>
      <c r="I60" s="20">
        <f t="shared" si="1"/>
        <v>1319.94</v>
      </c>
    </row>
    <row r="61" ht="26" customHeight="1" spans="1:9">
      <c r="A61" s="17">
        <v>13</v>
      </c>
      <c r="B61" s="17" t="s">
        <v>70</v>
      </c>
      <c r="C61" s="17" t="s">
        <v>15</v>
      </c>
      <c r="D61" s="17">
        <v>5</v>
      </c>
      <c r="E61" s="17" t="s">
        <v>16</v>
      </c>
      <c r="F61" s="19" t="s">
        <v>71</v>
      </c>
      <c r="G61" s="17">
        <v>2</v>
      </c>
      <c r="H61" s="17">
        <v>0.8</v>
      </c>
      <c r="I61" s="20">
        <f t="shared" si="1"/>
        <v>8</v>
      </c>
    </row>
    <row r="62" ht="73.5" spans="1:9">
      <c r="A62" s="17"/>
      <c r="B62" s="17"/>
      <c r="C62" s="17"/>
      <c r="D62" s="17">
        <v>5</v>
      </c>
      <c r="E62" s="17" t="s">
        <v>18</v>
      </c>
      <c r="F62" s="19" t="s">
        <v>72</v>
      </c>
      <c r="G62" s="17">
        <v>15</v>
      </c>
      <c r="H62" s="17">
        <v>0.5</v>
      </c>
      <c r="I62" s="20">
        <f t="shared" si="1"/>
        <v>37.5</v>
      </c>
    </row>
    <row r="63" ht="84" spans="1:9">
      <c r="A63" s="17"/>
      <c r="B63" s="17"/>
      <c r="C63" s="17"/>
      <c r="D63" s="17">
        <v>5</v>
      </c>
      <c r="E63" s="22" t="s">
        <v>20</v>
      </c>
      <c r="F63" s="19" t="s">
        <v>21</v>
      </c>
      <c r="G63" s="17">
        <v>2</v>
      </c>
      <c r="H63" s="17">
        <v>0.3</v>
      </c>
      <c r="I63" s="20">
        <f t="shared" si="1"/>
        <v>3</v>
      </c>
    </row>
    <row r="64" ht="38" customHeight="1" spans="1:9">
      <c r="A64" s="17"/>
      <c r="B64" s="17"/>
      <c r="C64" s="17"/>
      <c r="D64" s="17">
        <v>5</v>
      </c>
      <c r="E64" s="17" t="s">
        <v>28</v>
      </c>
      <c r="F64" s="19" t="s">
        <v>73</v>
      </c>
      <c r="G64" s="17" t="s">
        <v>47</v>
      </c>
      <c r="H64" s="17">
        <v>3</v>
      </c>
      <c r="I64" s="20">
        <f>D64*H64</f>
        <v>15</v>
      </c>
    </row>
    <row r="65" ht="67" customHeight="1" spans="1:9">
      <c r="A65" s="17"/>
      <c r="B65" s="17"/>
      <c r="C65" s="17"/>
      <c r="D65" s="17">
        <v>5</v>
      </c>
      <c r="E65" s="17" t="s">
        <v>74</v>
      </c>
      <c r="F65" s="19" t="s">
        <v>75</v>
      </c>
      <c r="G65" s="17">
        <v>1</v>
      </c>
      <c r="H65" s="17">
        <v>0.9</v>
      </c>
      <c r="I65" s="20">
        <f>D:D*G:G*H:H</f>
        <v>4.5</v>
      </c>
    </row>
    <row r="66" ht="26" customHeight="1" spans="1:9">
      <c r="A66" s="17">
        <v>14</v>
      </c>
      <c r="B66" s="17" t="s">
        <v>76</v>
      </c>
      <c r="C66" s="17" t="s">
        <v>15</v>
      </c>
      <c r="D66" s="17">
        <v>145</v>
      </c>
      <c r="E66" s="17" t="s">
        <v>16</v>
      </c>
      <c r="F66" s="19" t="s">
        <v>71</v>
      </c>
      <c r="G66" s="17">
        <v>2</v>
      </c>
      <c r="H66" s="17">
        <v>1</v>
      </c>
      <c r="I66" s="20">
        <f>D:D*G:G*H:H</f>
        <v>290</v>
      </c>
    </row>
    <row r="67" ht="63" spans="1:9">
      <c r="A67" s="17"/>
      <c r="B67" s="17"/>
      <c r="C67" s="17"/>
      <c r="D67" s="17">
        <v>145</v>
      </c>
      <c r="E67" s="17" t="s">
        <v>18</v>
      </c>
      <c r="F67" s="21" t="s">
        <v>77</v>
      </c>
      <c r="G67" s="17">
        <v>15</v>
      </c>
      <c r="H67" s="17">
        <v>0.9</v>
      </c>
      <c r="I67" s="20">
        <f>D:D*G:G*H:H</f>
        <v>1957.5</v>
      </c>
    </row>
    <row r="68" ht="92" customHeight="1" spans="1:9">
      <c r="A68" s="17"/>
      <c r="B68" s="17"/>
      <c r="C68" s="17"/>
      <c r="D68" s="17">
        <v>145</v>
      </c>
      <c r="E68" s="22" t="s">
        <v>20</v>
      </c>
      <c r="F68" s="19" t="s">
        <v>21</v>
      </c>
      <c r="G68" s="17">
        <v>2</v>
      </c>
      <c r="H68" s="17">
        <v>0.9</v>
      </c>
      <c r="I68" s="20">
        <f>D:D*G:G*H:H</f>
        <v>261</v>
      </c>
    </row>
    <row r="69" ht="42" customHeight="1" spans="1:9">
      <c r="A69" s="17"/>
      <c r="B69" s="17"/>
      <c r="C69" s="17"/>
      <c r="D69" s="17">
        <v>145</v>
      </c>
      <c r="E69" s="17" t="s">
        <v>28</v>
      </c>
      <c r="F69" s="21" t="s">
        <v>78</v>
      </c>
      <c r="G69" s="17" t="s">
        <v>47</v>
      </c>
      <c r="H69" s="17">
        <v>3</v>
      </c>
      <c r="I69" s="20">
        <f>D69*H69</f>
        <v>435</v>
      </c>
    </row>
    <row r="70" ht="74" customHeight="1" spans="1:9">
      <c r="A70" s="17"/>
      <c r="B70" s="17"/>
      <c r="C70" s="17"/>
      <c r="D70" s="17">
        <v>145</v>
      </c>
      <c r="E70" s="17" t="s">
        <v>79</v>
      </c>
      <c r="F70" s="21" t="s">
        <v>80</v>
      </c>
      <c r="G70" s="17">
        <v>1</v>
      </c>
      <c r="H70" s="17">
        <v>0.9</v>
      </c>
      <c r="I70" s="20">
        <f>D:D*G:G*H:H</f>
        <v>130.5</v>
      </c>
    </row>
    <row r="71" ht="26" customHeight="1" spans="1:9">
      <c r="A71" s="28">
        <v>15</v>
      </c>
      <c r="B71" s="18" t="s">
        <v>81</v>
      </c>
      <c r="C71" s="18" t="s">
        <v>82</v>
      </c>
      <c r="D71" s="18">
        <v>1479.9</v>
      </c>
      <c r="E71" s="29" t="s">
        <v>58</v>
      </c>
      <c r="F71" s="19" t="s">
        <v>83</v>
      </c>
      <c r="G71" s="17" t="s">
        <v>47</v>
      </c>
      <c r="H71" s="20">
        <v>3.2</v>
      </c>
      <c r="I71" s="20">
        <f>D71:D72*H71:H72</f>
        <v>4735.68</v>
      </c>
    </row>
    <row r="72" ht="76" customHeight="1" spans="1:9">
      <c r="A72" s="30"/>
      <c r="B72" s="18"/>
      <c r="C72" s="18"/>
      <c r="D72" s="18">
        <v>1479.9</v>
      </c>
      <c r="E72" s="29" t="s">
        <v>18</v>
      </c>
      <c r="F72" s="19" t="s">
        <v>84</v>
      </c>
      <c r="G72" s="17" t="s">
        <v>47</v>
      </c>
      <c r="H72" s="20">
        <v>2</v>
      </c>
      <c r="I72" s="20">
        <f>D72:D73*H72:H73</f>
        <v>2959.8</v>
      </c>
    </row>
    <row r="73" ht="84" spans="1:9">
      <c r="A73" s="30"/>
      <c r="B73" s="18"/>
      <c r="C73" s="18"/>
      <c r="D73" s="18">
        <v>1479.9</v>
      </c>
      <c r="E73" s="22" t="s">
        <v>20</v>
      </c>
      <c r="F73" s="19" t="s">
        <v>21</v>
      </c>
      <c r="G73" s="17">
        <v>4</v>
      </c>
      <c r="H73" s="20">
        <v>0.05</v>
      </c>
      <c r="I73" s="20">
        <f>D:D*G:G*H:H</f>
        <v>295.98</v>
      </c>
    </row>
    <row r="74" ht="26" customHeight="1" spans="1:9">
      <c r="A74" s="30"/>
      <c r="B74" s="18"/>
      <c r="C74" s="18"/>
      <c r="D74" s="18">
        <v>1479.9</v>
      </c>
      <c r="E74" s="29" t="s">
        <v>85</v>
      </c>
      <c r="F74" s="19" t="s">
        <v>86</v>
      </c>
      <c r="G74" s="17">
        <v>2</v>
      </c>
      <c r="H74" s="20">
        <v>0.16</v>
      </c>
      <c r="I74" s="20">
        <f>D:D*G:G*H:H</f>
        <v>473.568</v>
      </c>
    </row>
    <row r="75" ht="62" customHeight="1" spans="1:9">
      <c r="A75" s="30"/>
      <c r="B75" s="18"/>
      <c r="C75" s="18"/>
      <c r="D75" s="18">
        <v>1479.9</v>
      </c>
      <c r="E75" s="29" t="s">
        <v>87</v>
      </c>
      <c r="F75" s="19" t="s">
        <v>88</v>
      </c>
      <c r="G75" s="17">
        <v>4</v>
      </c>
      <c r="H75" s="20">
        <v>0.05</v>
      </c>
      <c r="I75" s="20">
        <f>D:D*G:G*H:H</f>
        <v>295.98</v>
      </c>
    </row>
    <row r="76" ht="26" customHeight="1" spans="1:9">
      <c r="A76" s="31"/>
      <c r="B76" s="18"/>
      <c r="C76" s="18"/>
      <c r="D76" s="18">
        <v>1479.9</v>
      </c>
      <c r="E76" s="32" t="s">
        <v>89</v>
      </c>
      <c r="F76" s="23" t="s">
        <v>90</v>
      </c>
      <c r="G76" s="17">
        <v>1</v>
      </c>
      <c r="H76" s="20">
        <v>0.5</v>
      </c>
      <c r="I76" s="20">
        <f>D:D*G:G*H:H</f>
        <v>739.95</v>
      </c>
    </row>
    <row r="77" ht="26" customHeight="1" spans="1:9">
      <c r="A77" s="17">
        <v>16</v>
      </c>
      <c r="B77" s="18" t="s">
        <v>91</v>
      </c>
      <c r="C77" s="18" t="s">
        <v>82</v>
      </c>
      <c r="D77" s="18">
        <v>1600</v>
      </c>
      <c r="E77" s="25" t="s">
        <v>92</v>
      </c>
      <c r="F77" s="19" t="s">
        <v>93</v>
      </c>
      <c r="G77" s="17" t="s">
        <v>47</v>
      </c>
      <c r="H77" s="20">
        <v>0.6</v>
      </c>
      <c r="I77" s="20">
        <f>D77:D78*H77:H78</f>
        <v>960</v>
      </c>
    </row>
    <row r="78" ht="75" customHeight="1" spans="1:9">
      <c r="A78" s="17"/>
      <c r="B78" s="18"/>
      <c r="C78" s="18"/>
      <c r="D78" s="18">
        <v>1600</v>
      </c>
      <c r="E78" s="25" t="s">
        <v>18</v>
      </c>
      <c r="F78" s="19" t="s">
        <v>94</v>
      </c>
      <c r="G78" s="17" t="s">
        <v>47</v>
      </c>
      <c r="H78" s="20">
        <v>0.6</v>
      </c>
      <c r="I78" s="20">
        <f>D78:D79*H78:H79</f>
        <v>960</v>
      </c>
    </row>
    <row r="79" ht="94" customHeight="1" spans="1:9">
      <c r="A79" s="17"/>
      <c r="B79" s="18"/>
      <c r="C79" s="18"/>
      <c r="D79" s="18">
        <v>1600</v>
      </c>
      <c r="E79" s="22" t="s">
        <v>20</v>
      </c>
      <c r="F79" s="19" t="s">
        <v>21</v>
      </c>
      <c r="G79" s="17">
        <v>3</v>
      </c>
      <c r="H79" s="20">
        <v>0.05</v>
      </c>
      <c r="I79" s="20">
        <f>D:D*G:G*H:H</f>
        <v>240</v>
      </c>
    </row>
    <row r="80" ht="26" customHeight="1" spans="1:9">
      <c r="A80" s="17"/>
      <c r="B80" s="18"/>
      <c r="C80" s="18"/>
      <c r="D80" s="18">
        <v>1600</v>
      </c>
      <c r="E80" s="25" t="s">
        <v>95</v>
      </c>
      <c r="F80" s="19" t="s">
        <v>86</v>
      </c>
      <c r="G80" s="17">
        <v>2</v>
      </c>
      <c r="H80" s="20">
        <v>0.04</v>
      </c>
      <c r="I80" s="20">
        <f>D:D*G:G*H:H</f>
        <v>128</v>
      </c>
    </row>
    <row r="81" ht="60" customHeight="1" spans="1:9">
      <c r="A81" s="17"/>
      <c r="B81" s="18"/>
      <c r="C81" s="18"/>
      <c r="D81" s="18">
        <v>1600</v>
      </c>
      <c r="E81" s="25" t="s">
        <v>87</v>
      </c>
      <c r="F81" s="19" t="s">
        <v>96</v>
      </c>
      <c r="G81" s="17">
        <v>2</v>
      </c>
      <c r="H81" s="20">
        <v>0.05</v>
      </c>
      <c r="I81" s="20">
        <f>D:D*G:G*H:H</f>
        <v>160</v>
      </c>
    </row>
    <row r="82" ht="26" customHeight="1" spans="1:9">
      <c r="A82" s="17"/>
      <c r="B82" s="18"/>
      <c r="C82" s="18"/>
      <c r="D82" s="18">
        <v>1600</v>
      </c>
      <c r="E82" s="25" t="s">
        <v>89</v>
      </c>
      <c r="F82" s="19" t="s">
        <v>97</v>
      </c>
      <c r="G82" s="17">
        <v>1</v>
      </c>
      <c r="H82" s="20">
        <v>0.3</v>
      </c>
      <c r="I82" s="20">
        <f>D:D*G:G*H:H</f>
        <v>480</v>
      </c>
    </row>
    <row r="83" ht="31.5" spans="1:9">
      <c r="A83" s="28">
        <v>17</v>
      </c>
      <c r="B83" s="18" t="s">
        <v>98</v>
      </c>
      <c r="C83" s="18" t="s">
        <v>99</v>
      </c>
      <c r="D83" s="18">
        <v>5680</v>
      </c>
      <c r="E83" s="25" t="s">
        <v>100</v>
      </c>
      <c r="F83" s="19" t="s">
        <v>101</v>
      </c>
      <c r="G83" s="17" t="s">
        <v>47</v>
      </c>
      <c r="H83" s="18">
        <v>0.72</v>
      </c>
      <c r="I83" s="20">
        <f>D83:D84*H83:H84</f>
        <v>4089.6</v>
      </c>
    </row>
    <row r="84" ht="84" spans="1:9">
      <c r="A84" s="30"/>
      <c r="B84" s="18"/>
      <c r="C84" s="18"/>
      <c r="D84" s="18">
        <v>5680</v>
      </c>
      <c r="E84" s="22" t="s">
        <v>18</v>
      </c>
      <c r="F84" s="19" t="s">
        <v>102</v>
      </c>
      <c r="G84" s="17" t="s">
        <v>47</v>
      </c>
      <c r="H84" s="20">
        <v>3.4</v>
      </c>
      <c r="I84" s="20">
        <f>D84:D85*H84:H85</f>
        <v>19312</v>
      </c>
    </row>
    <row r="85" ht="84" spans="1:9">
      <c r="A85" s="30"/>
      <c r="B85" s="18"/>
      <c r="C85" s="18"/>
      <c r="D85" s="18">
        <v>5680</v>
      </c>
      <c r="E85" s="22" t="s">
        <v>20</v>
      </c>
      <c r="F85" s="19" t="s">
        <v>21</v>
      </c>
      <c r="G85" s="17">
        <v>3</v>
      </c>
      <c r="H85" s="18">
        <v>0.545</v>
      </c>
      <c r="I85" s="20">
        <f>D:D*G:G*H:H</f>
        <v>9286.8</v>
      </c>
    </row>
    <row r="86" ht="26" customHeight="1" spans="1:9">
      <c r="A86" s="30"/>
      <c r="B86" s="18"/>
      <c r="C86" s="18"/>
      <c r="D86" s="18">
        <v>5680</v>
      </c>
      <c r="E86" s="22" t="s">
        <v>103</v>
      </c>
      <c r="F86" s="19" t="s">
        <v>104</v>
      </c>
      <c r="G86" s="17">
        <v>1</v>
      </c>
      <c r="H86" s="18">
        <v>2.35</v>
      </c>
      <c r="I86" s="20">
        <f>D:D*G:G*H:H</f>
        <v>13348</v>
      </c>
    </row>
    <row r="87" ht="66" customHeight="1" spans="1:9">
      <c r="A87" s="30"/>
      <c r="B87" s="18"/>
      <c r="C87" s="18"/>
      <c r="D87" s="18">
        <v>5680</v>
      </c>
      <c r="E87" s="33" t="s">
        <v>87</v>
      </c>
      <c r="F87" s="19" t="s">
        <v>105</v>
      </c>
      <c r="G87" s="17" t="s">
        <v>47</v>
      </c>
      <c r="H87" s="18">
        <v>1.46</v>
      </c>
      <c r="I87" s="20">
        <f>D87*H87</f>
        <v>8292.8</v>
      </c>
    </row>
    <row r="88" ht="26" customHeight="1" spans="1:9">
      <c r="A88" s="30"/>
      <c r="B88" s="18"/>
      <c r="C88" s="18"/>
      <c r="D88" s="18">
        <v>5680</v>
      </c>
      <c r="E88" s="22" t="s">
        <v>106</v>
      </c>
      <c r="F88" s="19" t="s">
        <v>107</v>
      </c>
      <c r="G88" s="17">
        <v>3</v>
      </c>
      <c r="H88" s="18">
        <v>0.38</v>
      </c>
      <c r="I88" s="20">
        <f>D:D*G:G*H:H</f>
        <v>6475.2</v>
      </c>
    </row>
    <row r="89" ht="42" spans="1:9">
      <c r="A89" s="31"/>
      <c r="B89" s="18"/>
      <c r="C89" s="18"/>
      <c r="D89" s="18">
        <v>5680</v>
      </c>
      <c r="E89" s="22" t="s">
        <v>28</v>
      </c>
      <c r="F89" s="19" t="s">
        <v>108</v>
      </c>
      <c r="G89" s="17" t="s">
        <v>47</v>
      </c>
      <c r="H89" s="18">
        <v>1.44</v>
      </c>
      <c r="I89" s="20">
        <f>D89*H89</f>
        <v>8179.2</v>
      </c>
    </row>
    <row r="90" ht="26" customHeight="1" spans="1:9">
      <c r="A90" s="17">
        <v>18</v>
      </c>
      <c r="B90" s="17" t="s">
        <v>109</v>
      </c>
      <c r="C90" s="17" t="s">
        <v>110</v>
      </c>
      <c r="D90" s="17">
        <v>4.25</v>
      </c>
      <c r="E90" s="17" t="s">
        <v>111</v>
      </c>
      <c r="F90" s="19" t="s">
        <v>112</v>
      </c>
      <c r="G90" s="17">
        <v>2</v>
      </c>
      <c r="H90" s="17">
        <v>25</v>
      </c>
      <c r="I90" s="31">
        <f>D90:D95*G90:G95*H90:H95</f>
        <v>212.5</v>
      </c>
    </row>
    <row r="91" ht="26" customHeight="1" spans="1:9">
      <c r="A91" s="17"/>
      <c r="B91" s="17"/>
      <c r="C91" s="17"/>
      <c r="D91" s="17">
        <v>4.25</v>
      </c>
      <c r="E91" s="17" t="s">
        <v>113</v>
      </c>
      <c r="F91" s="19" t="s">
        <v>114</v>
      </c>
      <c r="G91" s="17" t="s">
        <v>47</v>
      </c>
      <c r="H91" s="17">
        <v>350</v>
      </c>
      <c r="I91" s="17">
        <f>D91:D96*H91:H96</f>
        <v>1487.5</v>
      </c>
    </row>
    <row r="92" ht="26" customHeight="1" spans="1:9">
      <c r="A92" s="17"/>
      <c r="B92" s="17"/>
      <c r="C92" s="17"/>
      <c r="D92" s="17">
        <v>4.25</v>
      </c>
      <c r="E92" s="17" t="s">
        <v>115</v>
      </c>
      <c r="F92" s="19" t="s">
        <v>116</v>
      </c>
      <c r="G92" s="17" t="s">
        <v>47</v>
      </c>
      <c r="H92" s="17">
        <v>450</v>
      </c>
      <c r="I92" s="17">
        <f>D92:D97*H92:H97</f>
        <v>1912.5</v>
      </c>
    </row>
    <row r="93" ht="26" customHeight="1" spans="1:9">
      <c r="A93" s="17"/>
      <c r="B93" s="17"/>
      <c r="C93" s="17"/>
      <c r="D93" s="17">
        <v>4.25</v>
      </c>
      <c r="E93" s="17" t="s">
        <v>117</v>
      </c>
      <c r="F93" s="19" t="s">
        <v>118</v>
      </c>
      <c r="G93" s="17" t="s">
        <v>47</v>
      </c>
      <c r="H93" s="17">
        <v>50</v>
      </c>
      <c r="I93" s="17">
        <f>D93:D99*H93:H99</f>
        <v>212.5</v>
      </c>
    </row>
    <row r="94" ht="67" customHeight="1" spans="1:9">
      <c r="A94" s="17"/>
      <c r="B94" s="17"/>
      <c r="C94" s="17"/>
      <c r="D94" s="17">
        <v>4.25</v>
      </c>
      <c r="E94" s="17" t="s">
        <v>87</v>
      </c>
      <c r="F94" s="19" t="s">
        <v>119</v>
      </c>
      <c r="G94" s="17" t="s">
        <v>47</v>
      </c>
      <c r="H94" s="17">
        <v>10</v>
      </c>
      <c r="I94" s="17">
        <f>D94:D99*H94:H99</f>
        <v>42.5</v>
      </c>
    </row>
    <row r="95" ht="27" customHeight="1" spans="1:9">
      <c r="A95" s="17"/>
      <c r="B95" s="17"/>
      <c r="C95" s="17"/>
      <c r="D95" s="17">
        <v>4.25</v>
      </c>
      <c r="E95" s="17" t="s">
        <v>120</v>
      </c>
      <c r="F95" s="19" t="s">
        <v>121</v>
      </c>
      <c r="G95" s="17" t="s">
        <v>47</v>
      </c>
      <c r="H95" s="17">
        <v>20</v>
      </c>
      <c r="I95" s="17">
        <f>D95:D100*H95:H100</f>
        <v>85</v>
      </c>
    </row>
    <row r="96" ht="49" customHeight="1" spans="1:9">
      <c r="A96" s="17">
        <v>19</v>
      </c>
      <c r="B96" s="17" t="s">
        <v>122</v>
      </c>
      <c r="C96" s="17" t="s">
        <v>99</v>
      </c>
      <c r="D96" s="17">
        <v>142382.4</v>
      </c>
      <c r="E96" s="34" t="s">
        <v>123</v>
      </c>
      <c r="F96" s="21" t="s">
        <v>124</v>
      </c>
      <c r="G96" s="17" t="s">
        <v>47</v>
      </c>
      <c r="H96" s="17">
        <v>0.241</v>
      </c>
      <c r="I96" s="35">
        <f>D96:D101*H96:H101</f>
        <v>34314.1584</v>
      </c>
    </row>
    <row r="97" ht="26" customHeight="1" spans="1:9">
      <c r="A97" s="17">
        <v>20</v>
      </c>
      <c r="B97" s="17" t="s">
        <v>125</v>
      </c>
      <c r="C97" s="17" t="s">
        <v>126</v>
      </c>
      <c r="D97" s="17">
        <v>260</v>
      </c>
      <c r="E97" s="17"/>
      <c r="F97" s="19"/>
      <c r="G97" s="17"/>
      <c r="H97" s="17">
        <v>192</v>
      </c>
      <c r="I97" s="36">
        <f>D97*H97</f>
        <v>49920</v>
      </c>
    </row>
    <row r="98" spans="1:9">
      <c r="A98" s="17">
        <v>21</v>
      </c>
      <c r="B98" s="19" t="s">
        <v>127</v>
      </c>
      <c r="C98" s="17"/>
      <c r="D98" s="17"/>
      <c r="E98" s="37"/>
      <c r="F98" s="19"/>
      <c r="G98" s="17"/>
      <c r="H98" s="38"/>
      <c r="I98" s="39">
        <v>31525.04</v>
      </c>
    </row>
    <row r="99" ht="48" customHeight="1" spans="1:9">
      <c r="A99" s="40" t="s">
        <v>128</v>
      </c>
      <c r="B99" s="40"/>
      <c r="C99" s="40"/>
      <c r="D99" s="40"/>
      <c r="E99" s="40"/>
      <c r="F99" s="40"/>
      <c r="G99" s="40"/>
      <c r="H99" s="40"/>
      <c r="I99" s="40"/>
    </row>
  </sheetData>
  <mergeCells count="60">
    <mergeCell ref="B3:I3"/>
    <mergeCell ref="B4:I4"/>
    <mergeCell ref="B5:I5"/>
    <mergeCell ref="A99:I99"/>
    <mergeCell ref="A3:A5"/>
    <mergeCell ref="A7:A9"/>
    <mergeCell ref="A10:A12"/>
    <mergeCell ref="A13:A15"/>
    <mergeCell ref="A16:A20"/>
    <mergeCell ref="A21:A25"/>
    <mergeCell ref="A26:A30"/>
    <mergeCell ref="A31:A35"/>
    <mergeCell ref="A36:A40"/>
    <mergeCell ref="A41:A45"/>
    <mergeCell ref="A46:A50"/>
    <mergeCell ref="A51:A55"/>
    <mergeCell ref="A56:A60"/>
    <mergeCell ref="A61:A65"/>
    <mergeCell ref="A66:A70"/>
    <mergeCell ref="A71:A76"/>
    <mergeCell ref="A77:A82"/>
    <mergeCell ref="A83:A89"/>
    <mergeCell ref="A90:A95"/>
    <mergeCell ref="B7:B9"/>
    <mergeCell ref="B10:B12"/>
    <mergeCell ref="B13:B15"/>
    <mergeCell ref="B16:B20"/>
    <mergeCell ref="B21:B25"/>
    <mergeCell ref="B26:B30"/>
    <mergeCell ref="B31:B35"/>
    <mergeCell ref="B36:B40"/>
    <mergeCell ref="B41:B45"/>
    <mergeCell ref="B46:B50"/>
    <mergeCell ref="B51:B55"/>
    <mergeCell ref="B56:B60"/>
    <mergeCell ref="B61:B65"/>
    <mergeCell ref="B66:B70"/>
    <mergeCell ref="B71:B76"/>
    <mergeCell ref="B77:B82"/>
    <mergeCell ref="B83:B89"/>
    <mergeCell ref="B90:B95"/>
    <mergeCell ref="C7:C9"/>
    <mergeCell ref="C10:C12"/>
    <mergeCell ref="C13:C15"/>
    <mergeCell ref="C16:C20"/>
    <mergeCell ref="C21:C25"/>
    <mergeCell ref="C26:C30"/>
    <mergeCell ref="C31:C35"/>
    <mergeCell ref="C36:C40"/>
    <mergeCell ref="C41:C45"/>
    <mergeCell ref="C46:C50"/>
    <mergeCell ref="C51:C55"/>
    <mergeCell ref="C56:C60"/>
    <mergeCell ref="C61:C65"/>
    <mergeCell ref="C66:C70"/>
    <mergeCell ref="C71:C76"/>
    <mergeCell ref="C77:C82"/>
    <mergeCell ref="C83:C89"/>
    <mergeCell ref="C90:C95"/>
    <mergeCell ref="A1:I2"/>
  </mergeCells>
  <pageMargins left="0.75" right="0.75" top="1" bottom="1" header="0.5" footer="0.5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BOBO爱喝可乐</cp:lastModifiedBy>
  <dcterms:created xsi:type="dcterms:W3CDTF">2022-12-13T09:55:00Z</dcterms:created>
  <dcterms:modified xsi:type="dcterms:W3CDTF">2026-03-25T07:46:02Z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F0F76EBB9CE44FB581BD29D24D448CB5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